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afit-my.sharepoint.com/personal/oarango1_eafit_edu_co/Documents/Oscar/Cursos/2021_Gerencia proyectos/Semestre 04/Trabajo de grado/Oscar/Estudio Ambiental/"/>
    </mc:Choice>
  </mc:AlternateContent>
  <xr:revisionPtr revIDLastSave="327" documentId="8_{0DA8A8D4-7B86-4D13-B281-281DA3856C2C}" xr6:coauthVersionLast="47" xr6:coauthVersionMax="47" xr10:uidLastSave="{D37490F5-4DE2-4626-AB4E-57DBDFAF22E3}"/>
  <bookViews>
    <workbookView xWindow="20370" yWindow="-120" windowWidth="20730" windowHeight="11160" xr2:uid="{9E04462F-032D-4BE8-A351-729DE904BCE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1" l="1"/>
  <c r="K23" i="1"/>
  <c r="M22" i="1"/>
  <c r="K22" i="1"/>
  <c r="M21" i="1"/>
  <c r="K21" i="1"/>
  <c r="M24" i="1"/>
  <c r="K24" i="1"/>
  <c r="M20" i="1"/>
  <c r="K20" i="1"/>
  <c r="M19" i="1"/>
  <c r="K19" i="1"/>
  <c r="M18" i="1"/>
  <c r="K18" i="1"/>
  <c r="M17" i="1"/>
  <c r="K17" i="1"/>
  <c r="K16" i="1"/>
  <c r="M16" i="1" s="1"/>
  <c r="M15" i="1"/>
  <c r="K15" i="1"/>
  <c r="M14" i="1"/>
  <c r="K14" i="1"/>
  <c r="K13" i="1"/>
  <c r="M4" i="1"/>
  <c r="M8" i="1"/>
  <c r="M11" i="1"/>
  <c r="M13" i="1"/>
  <c r="M25" i="1"/>
  <c r="M26" i="1"/>
  <c r="M28" i="1"/>
  <c r="K4" i="1"/>
  <c r="K5" i="1"/>
  <c r="M5" i="1" s="1"/>
  <c r="K6" i="1"/>
  <c r="M6" i="1" s="1"/>
  <c r="K7" i="1"/>
  <c r="M7" i="1" s="1"/>
  <c r="K8" i="1"/>
  <c r="K9" i="1"/>
  <c r="M9" i="1" s="1"/>
  <c r="K10" i="1"/>
  <c r="M10" i="1" s="1"/>
  <c r="K11" i="1"/>
  <c r="K12" i="1"/>
  <c r="M12" i="1" s="1"/>
  <c r="K25" i="1"/>
  <c r="K26" i="1"/>
  <c r="K27" i="1"/>
  <c r="M27" i="1" s="1"/>
  <c r="K28" i="1"/>
  <c r="K3" i="1"/>
  <c r="M3" i="1" s="1"/>
</calcChain>
</file>

<file path=xl/sharedStrings.xml><?xml version="1.0" encoding="utf-8"?>
<sst xmlns="http://schemas.openxmlformats.org/spreadsheetml/2006/main" count="149" uniqueCount="49">
  <si>
    <t>FASES</t>
  </si>
  <si>
    <t>ACTIVIDADES</t>
  </si>
  <si>
    <t>ASPECTOS</t>
  </si>
  <si>
    <t xml:space="preserve">IMPACTOS </t>
  </si>
  <si>
    <t>Generación de ruido</t>
  </si>
  <si>
    <t>Generación de particulas contaminantes</t>
  </si>
  <si>
    <t xml:space="preserve">ITEM </t>
  </si>
  <si>
    <t xml:space="preserve">Aumento de riesgo de salud pública </t>
  </si>
  <si>
    <t xml:space="preserve">Estrés a la comunidad y aumento de riesgo de salud pública </t>
  </si>
  <si>
    <t>Generación de residuos sólidos</t>
  </si>
  <si>
    <t xml:space="preserve">RECURSO AFECTADO </t>
  </si>
  <si>
    <t xml:space="preserve">Suelo </t>
  </si>
  <si>
    <t>Aire</t>
  </si>
  <si>
    <t>Consumo de energía eléctrica</t>
  </si>
  <si>
    <t xml:space="preserve">Agotamiento de los recursos naturales </t>
  </si>
  <si>
    <t xml:space="preserve">Todos </t>
  </si>
  <si>
    <t xml:space="preserve">Consumo de agua </t>
  </si>
  <si>
    <t xml:space="preserve">Generación de embalaje contaminado </t>
  </si>
  <si>
    <t xml:space="preserve">Generación de ruido </t>
  </si>
  <si>
    <t>Agotamiento de los recursos naturales</t>
  </si>
  <si>
    <t>Contaminación del suelo y sobrepresión del relleno sanitario</t>
  </si>
  <si>
    <t>Generación de residuos no aprovechables</t>
  </si>
  <si>
    <t>Generación de residuos aprovechables</t>
  </si>
  <si>
    <t xml:space="preserve">Reducción de afectación al ambiente </t>
  </si>
  <si>
    <t xml:space="preserve">Contaminación del suelo </t>
  </si>
  <si>
    <t xml:space="preserve">Aire </t>
  </si>
  <si>
    <t>Aumento de contaminación en el agua</t>
  </si>
  <si>
    <t>Afectación en la calidad de vida de la comunidad</t>
  </si>
  <si>
    <t xml:space="preserve">Degradación del suelo </t>
  </si>
  <si>
    <t>Consumo de gas</t>
  </si>
  <si>
    <t>Alteración en la calidad del suelo</t>
  </si>
  <si>
    <t>-</t>
  </si>
  <si>
    <t>+</t>
  </si>
  <si>
    <t>EXTENSIÓN</t>
  </si>
  <si>
    <t>REVERSIBILIDAD</t>
  </si>
  <si>
    <t>DURACIÓN</t>
  </si>
  <si>
    <t>MAGNITUD</t>
  </si>
  <si>
    <t>Emisiones de Gases a la atmosfera</t>
  </si>
  <si>
    <t>SIGNO</t>
  </si>
  <si>
    <t>IMPORTANCIA</t>
  </si>
  <si>
    <t>EVALUACIÓN DE IMPACTO</t>
  </si>
  <si>
    <t>VALOR DE IMPACTO</t>
  </si>
  <si>
    <t>Despreciables</t>
  </si>
  <si>
    <t>Benéficos</t>
  </si>
  <si>
    <t>CALIFICACIÓN</t>
  </si>
  <si>
    <t>3.1, 3.2, 3.3</t>
  </si>
  <si>
    <t>Demo</t>
  </si>
  <si>
    <t>Remod</t>
  </si>
  <si>
    <t>Oper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</si>
</sst>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7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BB720-612B-4527-A7FC-3CC581DA0903}">
  <sheetPr codeName="Sheet1"/>
  <dimension ref="A1:N28"/>
  <sheetViews>
    <sheetView tabSelected="1" zoomScale="70" zoomScaleNormal="70" workbookViewId="0">
      <selection activeCell="E21" sqref="E21"/>
    </sheetView>
  </sheetViews>
  <sheetFormatPr defaultColWidth="11.42578125" defaultRowHeight="15" x14ac:dyDescent="0.25"/>
  <cols>
    <col min="1" max="1" width="5.85546875" style="1" bestFit="1" customWidth="1"/>
    <col min="2" max="2" width="9.5703125" style="1" bestFit="1" customWidth="1"/>
    <col min="3" max="3" width="10.28515625" style="1" customWidth="1"/>
    <col min="4" max="4" width="41.140625" style="2" bestFit="1" customWidth="1"/>
    <col min="5" max="5" width="60" style="1" customWidth="1"/>
    <col min="6" max="6" width="13.85546875" style="1" customWidth="1"/>
    <col min="7" max="7" width="6.85546875" style="1" bestFit="1" customWidth="1"/>
    <col min="8" max="13" width="15.42578125" style="1" customWidth="1"/>
    <col min="14" max="14" width="13.5703125" style="1" bestFit="1" customWidth="1"/>
    <col min="15" max="16384" width="11.42578125" style="1"/>
  </cols>
  <sheetData>
    <row r="1" spans="1:14" ht="15" customHeight="1" x14ac:dyDescent="0.25">
      <c r="A1" s="3" t="s">
        <v>6</v>
      </c>
      <c r="B1" s="3" t="s">
        <v>0</v>
      </c>
      <c r="C1" s="4" t="s">
        <v>1</v>
      </c>
      <c r="D1" s="3" t="s">
        <v>2</v>
      </c>
      <c r="E1" s="3" t="s">
        <v>3</v>
      </c>
      <c r="F1" s="4" t="s">
        <v>10</v>
      </c>
      <c r="G1" s="4" t="s">
        <v>40</v>
      </c>
      <c r="H1" s="4"/>
      <c r="I1" s="4"/>
      <c r="J1" s="4"/>
      <c r="K1" s="4"/>
      <c r="L1" s="4"/>
      <c r="M1" s="4"/>
      <c r="N1" s="4"/>
    </row>
    <row r="2" spans="1:14" ht="30" x14ac:dyDescent="0.25">
      <c r="A2" s="3"/>
      <c r="B2" s="3"/>
      <c r="C2" s="4"/>
      <c r="D2" s="3"/>
      <c r="E2" s="3"/>
      <c r="F2" s="4"/>
      <c r="G2" s="11" t="s">
        <v>38</v>
      </c>
      <c r="H2" s="5" t="s">
        <v>33</v>
      </c>
      <c r="I2" s="5" t="s">
        <v>35</v>
      </c>
      <c r="J2" s="5" t="s">
        <v>34</v>
      </c>
      <c r="K2" s="5" t="s">
        <v>39</v>
      </c>
      <c r="L2" s="5" t="s">
        <v>36</v>
      </c>
      <c r="M2" s="5" t="s">
        <v>41</v>
      </c>
      <c r="N2" s="5" t="s">
        <v>44</v>
      </c>
    </row>
    <row r="3" spans="1:14" x14ac:dyDescent="0.25">
      <c r="A3" s="6">
        <v>1</v>
      </c>
      <c r="B3" s="6" t="s">
        <v>46</v>
      </c>
      <c r="C3" s="6">
        <v>1.1000000000000001</v>
      </c>
      <c r="D3" s="7" t="s">
        <v>13</v>
      </c>
      <c r="E3" s="7" t="s">
        <v>14</v>
      </c>
      <c r="F3" s="8" t="s">
        <v>15</v>
      </c>
      <c r="G3" s="8" t="s">
        <v>31</v>
      </c>
      <c r="H3" s="9">
        <v>5</v>
      </c>
      <c r="I3" s="9">
        <v>2.5</v>
      </c>
      <c r="J3" s="9">
        <v>2.5</v>
      </c>
      <c r="K3" s="9">
        <f>+I3*0.4+H3*0.35+J3*0.25</f>
        <v>3.375</v>
      </c>
      <c r="L3" s="9">
        <v>1</v>
      </c>
      <c r="M3" s="9">
        <f>IF(G3="-",-SQRT(K3*L3),SQRT(K3*L3))</f>
        <v>-1.8371173070873836</v>
      </c>
      <c r="N3" s="12" t="s">
        <v>42</v>
      </c>
    </row>
    <row r="4" spans="1:14" x14ac:dyDescent="0.25">
      <c r="A4" s="6"/>
      <c r="B4" s="6"/>
      <c r="C4" s="6"/>
      <c r="D4" s="7" t="s">
        <v>4</v>
      </c>
      <c r="E4" s="7" t="s">
        <v>8</v>
      </c>
      <c r="F4" s="8" t="s">
        <v>12</v>
      </c>
      <c r="G4" s="8" t="s">
        <v>31</v>
      </c>
      <c r="H4" s="8">
        <v>2.5</v>
      </c>
      <c r="I4" s="8">
        <v>2.5</v>
      </c>
      <c r="J4" s="8">
        <v>1</v>
      </c>
      <c r="K4" s="9">
        <f t="shared" ref="K4:K28" si="0">+I4*0.4+H4*0.35+J4*0.25</f>
        <v>2.125</v>
      </c>
      <c r="L4" s="9">
        <v>2.5</v>
      </c>
      <c r="M4" s="9">
        <f t="shared" ref="M4:M28" si="1">IF(G4="-",-SQRT(K4*L4),SQRT(K4*L4))</f>
        <v>-2.3048861143232218</v>
      </c>
      <c r="N4" s="12" t="s">
        <v>42</v>
      </c>
    </row>
    <row r="5" spans="1:14" x14ac:dyDescent="0.25">
      <c r="A5" s="6"/>
      <c r="B5" s="6"/>
      <c r="C5" s="6"/>
      <c r="D5" s="7" t="s">
        <v>5</v>
      </c>
      <c r="E5" s="7" t="s">
        <v>7</v>
      </c>
      <c r="F5" s="8" t="s">
        <v>12</v>
      </c>
      <c r="G5" s="8" t="s">
        <v>31</v>
      </c>
      <c r="H5" s="8">
        <v>5</v>
      </c>
      <c r="I5" s="8">
        <v>2.5</v>
      </c>
      <c r="J5" s="8">
        <v>5</v>
      </c>
      <c r="K5" s="9">
        <f t="shared" si="0"/>
        <v>4</v>
      </c>
      <c r="L5" s="9">
        <v>2.5</v>
      </c>
      <c r="M5" s="9">
        <f t="shared" si="1"/>
        <v>-3.1622776601683795</v>
      </c>
      <c r="N5" s="12" t="s">
        <v>42</v>
      </c>
    </row>
    <row r="6" spans="1:14" x14ac:dyDescent="0.25">
      <c r="A6" s="6"/>
      <c r="B6" s="6"/>
      <c r="C6" s="8">
        <v>1.2</v>
      </c>
      <c r="D6" s="7" t="s">
        <v>21</v>
      </c>
      <c r="E6" s="7" t="s">
        <v>20</v>
      </c>
      <c r="F6" s="8" t="s">
        <v>11</v>
      </c>
      <c r="G6" s="8" t="s">
        <v>31</v>
      </c>
      <c r="H6" s="8">
        <v>5</v>
      </c>
      <c r="I6" s="8">
        <v>2.5</v>
      </c>
      <c r="J6" s="8">
        <v>5</v>
      </c>
      <c r="K6" s="9">
        <f t="shared" si="0"/>
        <v>4</v>
      </c>
      <c r="L6" s="9">
        <v>1</v>
      </c>
      <c r="M6" s="9">
        <f t="shared" si="1"/>
        <v>-2</v>
      </c>
      <c r="N6" s="12" t="s">
        <v>42</v>
      </c>
    </row>
    <row r="7" spans="1:14" x14ac:dyDescent="0.25">
      <c r="A7" s="6">
        <v>2</v>
      </c>
      <c r="B7" s="6" t="s">
        <v>47</v>
      </c>
      <c r="C7" s="6">
        <v>2.1</v>
      </c>
      <c r="D7" s="7" t="s">
        <v>16</v>
      </c>
      <c r="E7" s="7" t="s">
        <v>26</v>
      </c>
      <c r="F7" s="8" t="s">
        <v>15</v>
      </c>
      <c r="G7" s="8" t="s">
        <v>31</v>
      </c>
      <c r="H7" s="8">
        <v>5</v>
      </c>
      <c r="I7" s="8">
        <v>2.5</v>
      </c>
      <c r="J7" s="8">
        <v>2.5</v>
      </c>
      <c r="K7" s="9">
        <f t="shared" si="0"/>
        <v>3.375</v>
      </c>
      <c r="L7" s="9">
        <v>2.5</v>
      </c>
      <c r="M7" s="9">
        <f t="shared" si="1"/>
        <v>-2.9047375096555625</v>
      </c>
      <c r="N7" s="12" t="s">
        <v>42</v>
      </c>
    </row>
    <row r="8" spans="1:14" x14ac:dyDescent="0.25">
      <c r="A8" s="6"/>
      <c r="B8" s="6"/>
      <c r="C8" s="6"/>
      <c r="D8" s="7" t="s">
        <v>13</v>
      </c>
      <c r="E8" s="7" t="s">
        <v>19</v>
      </c>
      <c r="F8" s="8" t="s">
        <v>15</v>
      </c>
      <c r="G8" s="8" t="s">
        <v>31</v>
      </c>
      <c r="H8" s="8">
        <v>5</v>
      </c>
      <c r="I8" s="8">
        <v>2.5</v>
      </c>
      <c r="J8" s="8">
        <v>2.5</v>
      </c>
      <c r="K8" s="9">
        <f t="shared" si="0"/>
        <v>3.375</v>
      </c>
      <c r="L8" s="9">
        <v>1</v>
      </c>
      <c r="M8" s="9">
        <f t="shared" si="1"/>
        <v>-1.8371173070873836</v>
      </c>
      <c r="N8" s="12" t="s">
        <v>42</v>
      </c>
    </row>
    <row r="9" spans="1:14" x14ac:dyDescent="0.25">
      <c r="A9" s="6"/>
      <c r="B9" s="6"/>
      <c r="C9" s="6"/>
      <c r="D9" s="7" t="s">
        <v>21</v>
      </c>
      <c r="E9" s="7" t="s">
        <v>24</v>
      </c>
      <c r="F9" s="8" t="s">
        <v>11</v>
      </c>
      <c r="G9" s="8" t="s">
        <v>31</v>
      </c>
      <c r="H9" s="8">
        <v>5</v>
      </c>
      <c r="I9" s="8">
        <v>2.5</v>
      </c>
      <c r="J9" s="8">
        <v>5</v>
      </c>
      <c r="K9" s="9">
        <f t="shared" si="0"/>
        <v>4</v>
      </c>
      <c r="L9" s="9">
        <v>1</v>
      </c>
      <c r="M9" s="9">
        <f t="shared" si="1"/>
        <v>-2</v>
      </c>
      <c r="N9" s="12" t="s">
        <v>42</v>
      </c>
    </row>
    <row r="10" spans="1:14" x14ac:dyDescent="0.25">
      <c r="A10" s="6"/>
      <c r="B10" s="6"/>
      <c r="C10" s="6"/>
      <c r="D10" s="7" t="s">
        <v>22</v>
      </c>
      <c r="E10" s="7" t="s">
        <v>23</v>
      </c>
      <c r="F10" s="8" t="s">
        <v>15</v>
      </c>
      <c r="G10" s="8" t="s">
        <v>32</v>
      </c>
      <c r="H10" s="8">
        <v>2.5</v>
      </c>
      <c r="I10" s="8">
        <v>2.5</v>
      </c>
      <c r="J10" s="8">
        <v>5</v>
      </c>
      <c r="K10" s="9">
        <f t="shared" si="0"/>
        <v>3.125</v>
      </c>
      <c r="L10" s="9">
        <v>1</v>
      </c>
      <c r="M10" s="9">
        <f t="shared" si="1"/>
        <v>1.7677669529663689</v>
      </c>
      <c r="N10" s="13" t="s">
        <v>43</v>
      </c>
    </row>
    <row r="11" spans="1:14" x14ac:dyDescent="0.25">
      <c r="A11" s="6"/>
      <c r="B11" s="6"/>
      <c r="C11" s="6"/>
      <c r="D11" s="7" t="s">
        <v>17</v>
      </c>
      <c r="E11" s="7" t="s">
        <v>24</v>
      </c>
      <c r="F11" s="8" t="s">
        <v>11</v>
      </c>
      <c r="G11" s="8" t="s">
        <v>31</v>
      </c>
      <c r="H11" s="8">
        <v>5</v>
      </c>
      <c r="I11" s="8">
        <v>2.5</v>
      </c>
      <c r="J11" s="8">
        <v>5</v>
      </c>
      <c r="K11" s="9">
        <f t="shared" si="0"/>
        <v>4</v>
      </c>
      <c r="L11" s="9">
        <v>1</v>
      </c>
      <c r="M11" s="9">
        <f t="shared" si="1"/>
        <v>-2</v>
      </c>
      <c r="N11" s="12" t="s">
        <v>42</v>
      </c>
    </row>
    <row r="12" spans="1:14" x14ac:dyDescent="0.25">
      <c r="A12" s="6"/>
      <c r="B12" s="6"/>
      <c r="C12" s="6"/>
      <c r="D12" s="7" t="s">
        <v>18</v>
      </c>
      <c r="E12" s="7" t="s">
        <v>8</v>
      </c>
      <c r="F12" s="8" t="s">
        <v>25</v>
      </c>
      <c r="G12" s="8" t="s">
        <v>31</v>
      </c>
      <c r="H12" s="8">
        <v>2.5</v>
      </c>
      <c r="I12" s="8">
        <v>2.5</v>
      </c>
      <c r="J12" s="8">
        <v>1</v>
      </c>
      <c r="K12" s="9">
        <f t="shared" si="0"/>
        <v>2.125</v>
      </c>
      <c r="L12" s="9">
        <v>2.5</v>
      </c>
      <c r="M12" s="9">
        <f t="shared" si="1"/>
        <v>-2.3048861143232218</v>
      </c>
      <c r="N12" s="12" t="s">
        <v>42</v>
      </c>
    </row>
    <row r="13" spans="1:14" x14ac:dyDescent="0.25">
      <c r="A13" s="6"/>
      <c r="B13" s="6"/>
      <c r="C13" s="6"/>
      <c r="D13" s="7" t="s">
        <v>5</v>
      </c>
      <c r="E13" s="7" t="s">
        <v>7</v>
      </c>
      <c r="F13" s="8" t="s">
        <v>25</v>
      </c>
      <c r="G13" s="8" t="s">
        <v>31</v>
      </c>
      <c r="H13" s="8">
        <v>5</v>
      </c>
      <c r="I13" s="8">
        <v>2.5</v>
      </c>
      <c r="J13" s="8">
        <v>5</v>
      </c>
      <c r="K13" s="9">
        <f t="shared" ref="K13:K19" si="2">+I13*0.4+H13*0.35+J13*0.25</f>
        <v>4</v>
      </c>
      <c r="L13" s="9">
        <v>2.5</v>
      </c>
      <c r="M13" s="9">
        <f t="shared" si="1"/>
        <v>-3.1622776601683795</v>
      </c>
      <c r="N13" s="12" t="s">
        <v>42</v>
      </c>
    </row>
    <row r="14" spans="1:14" x14ac:dyDescent="0.25">
      <c r="A14" s="6"/>
      <c r="B14" s="6"/>
      <c r="C14" s="6">
        <v>2.2000000000000002</v>
      </c>
      <c r="D14" s="7" t="s">
        <v>16</v>
      </c>
      <c r="E14" s="7" t="s">
        <v>26</v>
      </c>
      <c r="F14" s="8" t="s">
        <v>15</v>
      </c>
      <c r="G14" s="8" t="s">
        <v>31</v>
      </c>
      <c r="H14" s="8">
        <v>5</v>
      </c>
      <c r="I14" s="8">
        <v>2.5</v>
      </c>
      <c r="J14" s="8">
        <v>2.5</v>
      </c>
      <c r="K14" s="9">
        <f t="shared" si="2"/>
        <v>3.375</v>
      </c>
      <c r="L14" s="9">
        <v>2.5</v>
      </c>
      <c r="M14" s="9">
        <f t="shared" ref="M14:M19" si="3">IF(G14="-",-SQRT(K14*L14),SQRT(K14*L14))</f>
        <v>-2.9047375096555625</v>
      </c>
      <c r="N14" s="12" t="s">
        <v>42</v>
      </c>
    </row>
    <row r="15" spans="1:14" x14ac:dyDescent="0.25">
      <c r="A15" s="6"/>
      <c r="B15" s="6"/>
      <c r="C15" s="6"/>
      <c r="D15" s="7" t="s">
        <v>13</v>
      </c>
      <c r="E15" s="7" t="s">
        <v>19</v>
      </c>
      <c r="F15" s="8" t="s">
        <v>15</v>
      </c>
      <c r="G15" s="8" t="s">
        <v>31</v>
      </c>
      <c r="H15" s="8">
        <v>5</v>
      </c>
      <c r="I15" s="8">
        <v>2.5</v>
      </c>
      <c r="J15" s="8">
        <v>2.5</v>
      </c>
      <c r="K15" s="9">
        <f t="shared" si="2"/>
        <v>3.375</v>
      </c>
      <c r="L15" s="9">
        <v>1</v>
      </c>
      <c r="M15" s="9">
        <f t="shared" si="3"/>
        <v>-1.8371173070873836</v>
      </c>
      <c r="N15" s="12" t="s">
        <v>42</v>
      </c>
    </row>
    <row r="16" spans="1:14" x14ac:dyDescent="0.25">
      <c r="A16" s="6"/>
      <c r="B16" s="6"/>
      <c r="C16" s="6"/>
      <c r="D16" s="7" t="s">
        <v>22</v>
      </c>
      <c r="E16" s="7" t="s">
        <v>23</v>
      </c>
      <c r="F16" s="8" t="s">
        <v>15</v>
      </c>
      <c r="G16" s="8" t="s">
        <v>32</v>
      </c>
      <c r="H16" s="8">
        <v>2.5</v>
      </c>
      <c r="I16" s="8">
        <v>2.5</v>
      </c>
      <c r="J16" s="8">
        <v>5</v>
      </c>
      <c r="K16" s="9">
        <f t="shared" si="2"/>
        <v>3.125</v>
      </c>
      <c r="L16" s="9">
        <v>1</v>
      </c>
      <c r="M16" s="9">
        <f t="shared" si="3"/>
        <v>1.7677669529663689</v>
      </c>
      <c r="N16" s="13" t="s">
        <v>43</v>
      </c>
    </row>
    <row r="17" spans="1:14" x14ac:dyDescent="0.25">
      <c r="A17" s="6"/>
      <c r="B17" s="6"/>
      <c r="C17" s="6"/>
      <c r="D17" s="7" t="s">
        <v>21</v>
      </c>
      <c r="E17" s="7" t="s">
        <v>28</v>
      </c>
      <c r="F17" s="8" t="s">
        <v>11</v>
      </c>
      <c r="G17" s="8" t="s">
        <v>31</v>
      </c>
      <c r="H17" s="8">
        <v>5</v>
      </c>
      <c r="I17" s="8">
        <v>2.5</v>
      </c>
      <c r="J17" s="8">
        <v>5</v>
      </c>
      <c r="K17" s="9">
        <f t="shared" si="2"/>
        <v>4</v>
      </c>
      <c r="L17" s="9">
        <v>1</v>
      </c>
      <c r="M17" s="9">
        <f t="shared" si="3"/>
        <v>-2</v>
      </c>
      <c r="N17" s="12" t="s">
        <v>42</v>
      </c>
    </row>
    <row r="18" spans="1:14" x14ac:dyDescent="0.25">
      <c r="A18" s="6"/>
      <c r="B18" s="6"/>
      <c r="C18" s="6"/>
      <c r="D18" s="7" t="s">
        <v>18</v>
      </c>
      <c r="E18" s="7" t="s">
        <v>27</v>
      </c>
      <c r="F18" s="8" t="s">
        <v>12</v>
      </c>
      <c r="G18" s="8" t="s">
        <v>31</v>
      </c>
      <c r="H18" s="8">
        <v>2.5</v>
      </c>
      <c r="I18" s="8">
        <v>2.5</v>
      </c>
      <c r="J18" s="8">
        <v>1</v>
      </c>
      <c r="K18" s="9">
        <f t="shared" si="2"/>
        <v>2.125</v>
      </c>
      <c r="L18" s="9">
        <v>2.5</v>
      </c>
      <c r="M18" s="9">
        <f t="shared" si="3"/>
        <v>-2.3048861143232218</v>
      </c>
      <c r="N18" s="12" t="s">
        <v>42</v>
      </c>
    </row>
    <row r="19" spans="1:14" x14ac:dyDescent="0.25">
      <c r="A19" s="6"/>
      <c r="B19" s="6"/>
      <c r="C19" s="6"/>
      <c r="D19" s="7" t="s">
        <v>5</v>
      </c>
      <c r="E19" s="7" t="s">
        <v>7</v>
      </c>
      <c r="F19" s="8" t="s">
        <v>12</v>
      </c>
      <c r="G19" s="8" t="s">
        <v>31</v>
      </c>
      <c r="H19" s="8">
        <v>5</v>
      </c>
      <c r="I19" s="8">
        <v>2.5</v>
      </c>
      <c r="J19" s="8">
        <v>5</v>
      </c>
      <c r="K19" s="9">
        <f t="shared" si="2"/>
        <v>4</v>
      </c>
      <c r="L19" s="9">
        <v>2.5</v>
      </c>
      <c r="M19" s="9">
        <f t="shared" si="3"/>
        <v>-3.1622776601683795</v>
      </c>
      <c r="N19" s="12" t="s">
        <v>42</v>
      </c>
    </row>
    <row r="20" spans="1:14" x14ac:dyDescent="0.25">
      <c r="A20" s="6"/>
      <c r="B20" s="6"/>
      <c r="C20" s="6">
        <v>2.2999999999999998</v>
      </c>
      <c r="D20" s="7" t="s">
        <v>16</v>
      </c>
      <c r="E20" s="7" t="s">
        <v>19</v>
      </c>
      <c r="F20" s="8" t="s">
        <v>15</v>
      </c>
      <c r="G20" s="8" t="s">
        <v>31</v>
      </c>
      <c r="H20" s="8">
        <v>5</v>
      </c>
      <c r="I20" s="8">
        <v>2.5</v>
      </c>
      <c r="J20" s="8">
        <v>2.5</v>
      </c>
      <c r="K20" s="9">
        <f t="shared" ref="K20:K23" si="4">+I20*0.4+H20*0.35+J20*0.25</f>
        <v>3.375</v>
      </c>
      <c r="L20" s="9">
        <v>2.5</v>
      </c>
      <c r="M20" s="9">
        <f t="shared" ref="M20:M23" si="5">IF(G20="-",-SQRT(K20*L20),SQRT(K20*L20))</f>
        <v>-2.9047375096555625</v>
      </c>
      <c r="N20" s="12" t="s">
        <v>42</v>
      </c>
    </row>
    <row r="21" spans="1:14" x14ac:dyDescent="0.25">
      <c r="A21" s="6"/>
      <c r="B21" s="6"/>
      <c r="C21" s="6"/>
      <c r="D21" s="7" t="s">
        <v>21</v>
      </c>
      <c r="E21" s="7" t="s">
        <v>28</v>
      </c>
      <c r="F21" s="8" t="s">
        <v>11</v>
      </c>
      <c r="G21" s="8" t="s">
        <v>31</v>
      </c>
      <c r="H21" s="8">
        <v>5</v>
      </c>
      <c r="I21" s="8">
        <v>2.5</v>
      </c>
      <c r="J21" s="8">
        <v>5</v>
      </c>
      <c r="K21" s="9">
        <f t="shared" si="4"/>
        <v>4</v>
      </c>
      <c r="L21" s="9">
        <v>1</v>
      </c>
      <c r="M21" s="9">
        <f t="shared" si="5"/>
        <v>-2</v>
      </c>
      <c r="N21" s="12" t="s">
        <v>42</v>
      </c>
    </row>
    <row r="22" spans="1:14" x14ac:dyDescent="0.25">
      <c r="A22" s="6"/>
      <c r="B22" s="6"/>
      <c r="C22" s="6"/>
      <c r="D22" s="7" t="s">
        <v>13</v>
      </c>
      <c r="E22" s="7" t="s">
        <v>19</v>
      </c>
      <c r="F22" s="8" t="s">
        <v>15</v>
      </c>
      <c r="G22" s="8" t="s">
        <v>31</v>
      </c>
      <c r="H22" s="8">
        <v>5</v>
      </c>
      <c r="I22" s="8">
        <v>2.5</v>
      </c>
      <c r="J22" s="8">
        <v>2.5</v>
      </c>
      <c r="K22" s="9">
        <f t="shared" si="4"/>
        <v>3.375</v>
      </c>
      <c r="L22" s="9">
        <v>1</v>
      </c>
      <c r="M22" s="9">
        <f t="shared" si="5"/>
        <v>-1.8371173070873836</v>
      </c>
      <c r="N22" s="12" t="s">
        <v>42</v>
      </c>
    </row>
    <row r="23" spans="1:14" x14ac:dyDescent="0.25">
      <c r="A23" s="6"/>
      <c r="B23" s="6"/>
      <c r="C23" s="6"/>
      <c r="D23" s="7" t="s">
        <v>22</v>
      </c>
      <c r="E23" s="7" t="s">
        <v>23</v>
      </c>
      <c r="F23" s="8" t="s">
        <v>15</v>
      </c>
      <c r="G23" s="8" t="s">
        <v>32</v>
      </c>
      <c r="H23" s="8">
        <v>2.5</v>
      </c>
      <c r="I23" s="8">
        <v>2.5</v>
      </c>
      <c r="J23" s="8">
        <v>5</v>
      </c>
      <c r="K23" s="9">
        <f t="shared" si="4"/>
        <v>3.125</v>
      </c>
      <c r="L23" s="9">
        <v>1</v>
      </c>
      <c r="M23" s="9">
        <f t="shared" si="5"/>
        <v>1.7677669529663689</v>
      </c>
      <c r="N23" s="13" t="s">
        <v>43</v>
      </c>
    </row>
    <row r="24" spans="1:14" ht="15" customHeight="1" x14ac:dyDescent="0.25">
      <c r="A24" s="6">
        <v>3</v>
      </c>
      <c r="B24" s="6" t="s">
        <v>48</v>
      </c>
      <c r="C24" s="10" t="s">
        <v>45</v>
      </c>
      <c r="D24" s="7" t="s">
        <v>16</v>
      </c>
      <c r="E24" s="7" t="s">
        <v>19</v>
      </c>
      <c r="F24" s="8" t="s">
        <v>15</v>
      </c>
      <c r="G24" s="8" t="s">
        <v>31</v>
      </c>
      <c r="H24" s="8">
        <v>5</v>
      </c>
      <c r="I24" s="8">
        <v>10</v>
      </c>
      <c r="J24" s="8">
        <v>2.5</v>
      </c>
      <c r="K24" s="9">
        <f t="shared" si="0"/>
        <v>6.375</v>
      </c>
      <c r="L24" s="9">
        <v>1</v>
      </c>
      <c r="M24" s="9">
        <f t="shared" si="1"/>
        <v>-2.5248762345905194</v>
      </c>
      <c r="N24" s="12" t="s">
        <v>42</v>
      </c>
    </row>
    <row r="25" spans="1:14" x14ac:dyDescent="0.25">
      <c r="A25" s="6"/>
      <c r="B25" s="6"/>
      <c r="C25" s="10"/>
      <c r="D25" s="7" t="s">
        <v>13</v>
      </c>
      <c r="E25" s="7" t="s">
        <v>19</v>
      </c>
      <c r="F25" s="8" t="s">
        <v>15</v>
      </c>
      <c r="G25" s="8" t="s">
        <v>31</v>
      </c>
      <c r="H25" s="8">
        <v>5</v>
      </c>
      <c r="I25" s="8">
        <v>10</v>
      </c>
      <c r="J25" s="8">
        <v>2.5</v>
      </c>
      <c r="K25" s="9">
        <f t="shared" si="0"/>
        <v>6.375</v>
      </c>
      <c r="L25" s="9">
        <v>1</v>
      </c>
      <c r="M25" s="9">
        <f t="shared" si="1"/>
        <v>-2.5248762345905194</v>
      </c>
      <c r="N25" s="12" t="s">
        <v>42</v>
      </c>
    </row>
    <row r="26" spans="1:14" x14ac:dyDescent="0.25">
      <c r="A26" s="6"/>
      <c r="B26" s="6"/>
      <c r="C26" s="10"/>
      <c r="D26" s="7" t="s">
        <v>22</v>
      </c>
      <c r="E26" s="7" t="s">
        <v>23</v>
      </c>
      <c r="F26" s="8" t="s">
        <v>15</v>
      </c>
      <c r="G26" s="8" t="s">
        <v>32</v>
      </c>
      <c r="H26" s="8">
        <v>2.5</v>
      </c>
      <c r="I26" s="8">
        <v>10</v>
      </c>
      <c r="J26" s="8">
        <v>5</v>
      </c>
      <c r="K26" s="9">
        <f t="shared" si="0"/>
        <v>6.125</v>
      </c>
      <c r="L26" s="9">
        <v>1</v>
      </c>
      <c r="M26" s="9">
        <f t="shared" si="1"/>
        <v>2.4748737341529163</v>
      </c>
      <c r="N26" s="13" t="s">
        <v>43</v>
      </c>
    </row>
    <row r="27" spans="1:14" x14ac:dyDescent="0.25">
      <c r="A27" s="6"/>
      <c r="B27" s="6"/>
      <c r="C27" s="10"/>
      <c r="D27" s="7" t="s">
        <v>29</v>
      </c>
      <c r="E27" s="7" t="s">
        <v>37</v>
      </c>
      <c r="F27" s="8" t="s">
        <v>15</v>
      </c>
      <c r="G27" s="8" t="s">
        <v>31</v>
      </c>
      <c r="H27" s="8">
        <v>1</v>
      </c>
      <c r="I27" s="8">
        <v>10</v>
      </c>
      <c r="J27" s="8">
        <v>1</v>
      </c>
      <c r="K27" s="9">
        <f t="shared" si="0"/>
        <v>4.5999999999999996</v>
      </c>
      <c r="L27" s="9">
        <v>1</v>
      </c>
      <c r="M27" s="9">
        <f t="shared" si="1"/>
        <v>-2.1447610589527217</v>
      </c>
      <c r="N27" s="12" t="s">
        <v>42</v>
      </c>
    </row>
    <row r="28" spans="1:14" x14ac:dyDescent="0.25">
      <c r="A28" s="6"/>
      <c r="B28" s="6"/>
      <c r="C28" s="10"/>
      <c r="D28" s="7" t="s">
        <v>9</v>
      </c>
      <c r="E28" s="7" t="s">
        <v>30</v>
      </c>
      <c r="F28" s="8" t="s">
        <v>11</v>
      </c>
      <c r="G28" s="8" t="s">
        <v>31</v>
      </c>
      <c r="H28" s="8">
        <v>5</v>
      </c>
      <c r="I28" s="8">
        <v>10</v>
      </c>
      <c r="J28" s="8">
        <v>2.5</v>
      </c>
      <c r="K28" s="9">
        <f t="shared" si="0"/>
        <v>6.375</v>
      </c>
      <c r="L28" s="9">
        <v>1</v>
      </c>
      <c r="M28" s="9">
        <f t="shared" si="1"/>
        <v>-2.5248762345905194</v>
      </c>
      <c r="N28" s="12" t="s">
        <v>42</v>
      </c>
    </row>
  </sheetData>
  <mergeCells count="18">
    <mergeCell ref="C20:C23"/>
    <mergeCell ref="B7:B23"/>
    <mergeCell ref="C24:C28"/>
    <mergeCell ref="B24:B28"/>
    <mergeCell ref="B1:B2"/>
    <mergeCell ref="C1:C2"/>
    <mergeCell ref="D1:D2"/>
    <mergeCell ref="E1:E2"/>
    <mergeCell ref="G1:N1"/>
    <mergeCell ref="A1:A2"/>
    <mergeCell ref="F1:F2"/>
    <mergeCell ref="A3:A6"/>
    <mergeCell ref="A7:A23"/>
    <mergeCell ref="A24:A28"/>
    <mergeCell ref="C3:C5"/>
    <mergeCell ref="B3:B6"/>
    <mergeCell ref="C7:C13"/>
    <mergeCell ref="C14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 Metals - Maria Jose Carrillo</dc:creator>
  <cp:lastModifiedBy>Oscar Alejandro Arango Aguilar</cp:lastModifiedBy>
  <dcterms:created xsi:type="dcterms:W3CDTF">2023-08-27T22:08:38Z</dcterms:created>
  <dcterms:modified xsi:type="dcterms:W3CDTF">2023-09-14T01:35:45Z</dcterms:modified>
</cp:coreProperties>
</file>